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\\10.127.38.108\Share\228\Дороги -внесение изменений в муниципальную программу\"/>
    </mc:Choice>
  </mc:AlternateContent>
  <xr:revisionPtr revIDLastSave="0" documentId="13_ncr:1_{93DCCC8F-5BC0-44CC-B915-2FF88D8F2547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7" i="1" l="1"/>
  <c r="G16" i="1"/>
  <c r="G19" i="1"/>
  <c r="L18" i="1"/>
  <c r="L17" i="1" s="1"/>
  <c r="G17" i="1" s="1"/>
  <c r="K17" i="1"/>
  <c r="H17" i="1"/>
  <c r="I17" i="1"/>
  <c r="G14" i="1"/>
  <c r="G18" i="1" l="1"/>
</calcChain>
</file>

<file path=xl/sharedStrings.xml><?xml version="1.0" encoding="utf-8"?>
<sst xmlns="http://schemas.openxmlformats.org/spreadsheetml/2006/main" count="50" uniqueCount="28">
  <si>
    <t>№ п/п</t>
  </si>
  <si>
    <t>Наименование объекта (адрес объекта)</t>
  </si>
  <si>
    <t>Виды работ (капитальный ремонт/ремонт, вид/тип объекта)</t>
  </si>
  <si>
    <t>Объем выполнения работ (кв.м)</t>
  </si>
  <si>
    <t>Период проведения работ</t>
  </si>
  <si>
    <t>Источники финансирования</t>
  </si>
  <si>
    <t>Финансирование, рублей</t>
  </si>
  <si>
    <t>Всего</t>
  </si>
  <si>
    <t>Приложение №3</t>
  </si>
  <si>
    <t>к постановлению администрации</t>
  </si>
  <si>
    <t>городского округа Кашира</t>
  </si>
  <si>
    <t>мероприятием 01.02 "Мероприятия по обеспечению безопасности дорожного движения" подпрограммы "Безопасность дорожного движения"</t>
  </si>
  <si>
    <t>Муниципальный заказчик: Отдел автодорог, транспорта и связи МКУ "Управление строительства" городского округа Кашира</t>
  </si>
  <si>
    <t>Ответственный за выполнение мероприятия: заместитель главы городского округа Кашира</t>
  </si>
  <si>
    <t>Мероприятие по обеспечению безопасности дорожного движения в рамках содержания автодорог</t>
  </si>
  <si>
    <t>Ремонт пешеходной коммуникации до железнодорожной платформы "Тесна"</t>
  </si>
  <si>
    <t>Дорожные знаки, разметка</t>
  </si>
  <si>
    <t>Ремонт тротуара</t>
  </si>
  <si>
    <t>2025-2027</t>
  </si>
  <si>
    <t>Средства дорожного фонда Московской области</t>
  </si>
  <si>
    <t>Средства дорожного фонда городского округа Кашира</t>
  </si>
  <si>
    <t>-</t>
  </si>
  <si>
    <t>ИТОГО</t>
  </si>
  <si>
    <t>Работы по безопасности дорожного движения</t>
  </si>
  <si>
    <t>Итого</t>
  </si>
  <si>
    <t xml:space="preserve">"Адресный перечень мероприятий, финансирование которых предусмотрено </t>
  </si>
  <si>
    <t>"</t>
  </si>
  <si>
    <t>от 05.12.2025  № 3036-па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</si>
</sst>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70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43" fontId="0" fillId="0" borderId="8" xfId="1" applyFont="1" applyBorder="1" applyAlignment="1">
      <alignment horizontal="center" vertical="center"/>
    </xf>
    <xf numFmtId="43" fontId="0" fillId="0" borderId="9" xfId="1" applyFont="1" applyBorder="1" applyAlignment="1">
      <alignment horizontal="center" vertical="center"/>
    </xf>
    <xf numFmtId="43" fontId="1" fillId="2" borderId="3" xfId="1" applyFont="1" applyFill="1" applyBorder="1" applyAlignment="1">
      <alignment horizontal="center" vertical="center"/>
    </xf>
    <xf numFmtId="43" fontId="1" fillId="2" borderId="4" xfId="1" applyFont="1" applyFill="1" applyBorder="1" applyAlignment="1">
      <alignment horizontal="center" vertical="center"/>
    </xf>
    <xf numFmtId="43" fontId="1" fillId="2" borderId="1" xfId="1" applyFont="1" applyFill="1" applyBorder="1" applyAlignment="1">
      <alignment horizontal="center" vertical="center"/>
    </xf>
    <xf numFmtId="43" fontId="1" fillId="2" borderId="6" xfId="1" applyFont="1" applyFill="1" applyBorder="1" applyAlignment="1">
      <alignment horizontal="center" vertical="center"/>
    </xf>
    <xf numFmtId="43" fontId="1" fillId="2" borderId="8" xfId="1" applyFont="1" applyFill="1" applyBorder="1" applyAlignment="1">
      <alignment horizontal="center" vertical="center"/>
    </xf>
    <xf numFmtId="43" fontId="1" fillId="2" borderId="9" xfId="1" applyFont="1" applyFill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43" fontId="0" fillId="0" borderId="16" xfId="1" applyFont="1" applyBorder="1" applyAlignment="1">
      <alignment horizontal="center" vertical="center"/>
    </xf>
    <xf numFmtId="43" fontId="1" fillId="2" borderId="14" xfId="1" applyFont="1" applyFill="1" applyBorder="1" applyAlignment="1">
      <alignment horizontal="center" vertical="center"/>
    </xf>
    <xf numFmtId="43" fontId="1" fillId="2" borderId="15" xfId="1" applyFont="1" applyFill="1" applyBorder="1" applyAlignment="1">
      <alignment horizontal="center" vertical="center"/>
    </xf>
    <xf numFmtId="43" fontId="1" fillId="2" borderId="16" xfId="1" applyFont="1" applyFill="1" applyBorder="1" applyAlignment="1">
      <alignment horizontal="center" vertical="center"/>
    </xf>
    <xf numFmtId="0" fontId="0" fillId="0" borderId="17" xfId="0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1" fillId="2" borderId="17" xfId="0" applyFont="1" applyFill="1" applyBorder="1" applyAlignment="1">
      <alignment horizontal="center" vertical="center" wrapText="1"/>
    </xf>
    <xf numFmtId="0" fontId="1" fillId="2" borderId="18" xfId="0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1" fillId="0" borderId="25" xfId="0" applyFont="1" applyBorder="1" applyAlignment="1">
      <alignment horizontal="center" vertical="center"/>
    </xf>
    <xf numFmtId="0" fontId="1" fillId="0" borderId="26" xfId="0" applyFont="1" applyBorder="1" applyAlignment="1">
      <alignment horizontal="center" vertical="center"/>
    </xf>
    <xf numFmtId="0" fontId="1" fillId="0" borderId="27" xfId="0" applyFont="1" applyBorder="1" applyAlignment="1">
      <alignment horizontal="center" vertical="center"/>
    </xf>
    <xf numFmtId="0" fontId="1" fillId="0" borderId="28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29" xfId="0" applyFont="1" applyBorder="1" applyAlignment="1">
      <alignment horizontal="center" vertical="center"/>
    </xf>
    <xf numFmtId="0" fontId="1" fillId="0" borderId="30" xfId="0" applyFont="1" applyBorder="1" applyAlignment="1">
      <alignment horizontal="center" vertical="center"/>
    </xf>
    <xf numFmtId="0" fontId="0" fillId="0" borderId="0" xfId="0" applyAlignment="1">
      <alignment horizontal="right"/>
    </xf>
    <xf numFmtId="0" fontId="0" fillId="0" borderId="2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43" fontId="0" fillId="0" borderId="3" xfId="1" applyFont="1" applyBorder="1" applyAlignment="1">
      <alignment horizontal="center" vertical="center"/>
    </xf>
    <xf numFmtId="43" fontId="0" fillId="0" borderId="8" xfId="1" applyFont="1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43" fontId="1" fillId="2" borderId="3" xfId="1" applyFont="1" applyFill="1" applyBorder="1" applyAlignment="1">
      <alignment horizontal="center" vertical="center"/>
    </xf>
    <xf numFmtId="43" fontId="1" fillId="2" borderId="1" xfId="1" applyFont="1" applyFill="1" applyBorder="1" applyAlignment="1">
      <alignment horizontal="center" vertical="center"/>
    </xf>
    <xf numFmtId="43" fontId="1" fillId="2" borderId="8" xfId="1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/>
    </xf>
    <xf numFmtId="0" fontId="1" fillId="0" borderId="1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1" fillId="0" borderId="17" xfId="0" applyFont="1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20"/>
  <sheetViews>
    <sheetView tabSelected="1" topLeftCell="A19" workbookViewId="0">
      <selection activeCell="B26" sqref="B26"/>
    </sheetView>
  </sheetViews>
  <sheetFormatPr defaultRowHeight="15" x14ac:dyDescent="0.25"/>
  <cols>
    <col min="2" max="2" width="17.42578125" customWidth="1"/>
    <col min="3" max="3" width="16.140625" customWidth="1"/>
    <col min="4" max="4" width="12.42578125" customWidth="1"/>
    <col min="5" max="5" width="11.85546875" customWidth="1"/>
    <col min="6" max="6" width="16.7109375" customWidth="1"/>
    <col min="7" max="7" width="13.7109375" bestFit="1" customWidth="1"/>
    <col min="10" max="10" width="14" bestFit="1" customWidth="1"/>
    <col min="11" max="11" width="13.7109375" bestFit="1" customWidth="1"/>
    <col min="12" max="12" width="12.7109375" bestFit="1" customWidth="1"/>
  </cols>
  <sheetData>
    <row r="1" spans="1:12" x14ac:dyDescent="0.25">
      <c r="J1" s="61" t="s">
        <v>8</v>
      </c>
      <c r="K1" s="61"/>
      <c r="L1" s="61"/>
    </row>
    <row r="2" spans="1:12" x14ac:dyDescent="0.25">
      <c r="J2" s="61" t="s">
        <v>9</v>
      </c>
      <c r="K2" s="61"/>
      <c r="L2" s="61"/>
    </row>
    <row r="3" spans="1:12" x14ac:dyDescent="0.25">
      <c r="J3" s="61" t="s">
        <v>10</v>
      </c>
      <c r="K3" s="61"/>
      <c r="L3" s="61"/>
    </row>
    <row r="4" spans="1:12" x14ac:dyDescent="0.25">
      <c r="J4" s="61" t="s">
        <v>27</v>
      </c>
      <c r="K4" s="61"/>
      <c r="L4" s="61"/>
    </row>
    <row r="5" spans="1:12" x14ac:dyDescent="0.25">
      <c r="A5" s="62" t="s">
        <v>25</v>
      </c>
      <c r="B5" s="62"/>
      <c r="C5" s="62"/>
      <c r="D5" s="62"/>
      <c r="E5" s="62"/>
      <c r="F5" s="62"/>
      <c r="G5" s="62"/>
      <c r="H5" s="62"/>
      <c r="I5" s="62"/>
      <c r="J5" s="62"/>
      <c r="K5" s="62"/>
      <c r="L5" s="62"/>
    </row>
    <row r="6" spans="1:12" x14ac:dyDescent="0.25">
      <c r="A6" s="62" t="s">
        <v>11</v>
      </c>
      <c r="B6" s="62"/>
      <c r="C6" s="62"/>
      <c r="D6" s="62"/>
      <c r="E6" s="62"/>
      <c r="F6" s="62"/>
      <c r="G6" s="62"/>
      <c r="H6" s="62"/>
      <c r="I6" s="62"/>
      <c r="J6" s="62"/>
      <c r="K6" s="62"/>
      <c r="L6" s="62"/>
    </row>
    <row r="7" spans="1:12" x14ac:dyDescent="0.25">
      <c r="A7" s="62" t="s">
        <v>12</v>
      </c>
      <c r="B7" s="62"/>
      <c r="C7" s="62"/>
      <c r="D7" s="62"/>
      <c r="E7" s="62"/>
      <c r="F7" s="62"/>
      <c r="G7" s="62"/>
      <c r="H7" s="62"/>
      <c r="I7" s="62"/>
      <c r="J7" s="62"/>
      <c r="K7" s="62"/>
      <c r="L7" s="62"/>
    </row>
    <row r="8" spans="1:12" x14ac:dyDescent="0.25">
      <c r="A8" s="62" t="s">
        <v>13</v>
      </c>
      <c r="B8" s="62"/>
      <c r="C8" s="62"/>
      <c r="D8" s="62"/>
      <c r="E8" s="62"/>
      <c r="F8" s="62"/>
      <c r="G8" s="62"/>
      <c r="H8" s="62"/>
      <c r="I8" s="62"/>
      <c r="J8" s="62"/>
      <c r="K8" s="62"/>
      <c r="L8" s="62"/>
    </row>
    <row r="9" spans="1:12" ht="15.75" thickBot="1" x14ac:dyDescent="0.3">
      <c r="A9" s="62"/>
      <c r="B9" s="62"/>
      <c r="C9" s="62"/>
      <c r="D9" s="62"/>
      <c r="E9" s="62"/>
      <c r="F9" s="62"/>
      <c r="G9" s="62"/>
      <c r="H9" s="62"/>
      <c r="I9" s="62"/>
      <c r="J9" s="62"/>
      <c r="K9" s="62"/>
      <c r="L9" s="62"/>
    </row>
    <row r="10" spans="1:12" s="1" customFormat="1" ht="47.45" customHeight="1" x14ac:dyDescent="0.25">
      <c r="A10" s="68" t="s">
        <v>0</v>
      </c>
      <c r="B10" s="59" t="s">
        <v>1</v>
      </c>
      <c r="C10" s="59" t="s">
        <v>2</v>
      </c>
      <c r="D10" s="59" t="s">
        <v>3</v>
      </c>
      <c r="E10" s="65" t="s">
        <v>4</v>
      </c>
      <c r="F10" s="63" t="s">
        <v>5</v>
      </c>
      <c r="G10" s="58" t="s">
        <v>6</v>
      </c>
      <c r="H10" s="59"/>
      <c r="I10" s="59"/>
      <c r="J10" s="59"/>
      <c r="K10" s="59"/>
      <c r="L10" s="60"/>
    </row>
    <row r="11" spans="1:12" s="2" customFormat="1" ht="15.75" thickBot="1" x14ac:dyDescent="0.3">
      <c r="A11" s="69"/>
      <c r="B11" s="67"/>
      <c r="C11" s="67"/>
      <c r="D11" s="67"/>
      <c r="E11" s="66"/>
      <c r="F11" s="64"/>
      <c r="G11" s="25" t="s">
        <v>7</v>
      </c>
      <c r="H11" s="26">
        <v>2023</v>
      </c>
      <c r="I11" s="26">
        <v>2024</v>
      </c>
      <c r="J11" s="26">
        <v>2025</v>
      </c>
      <c r="K11" s="26">
        <v>2026</v>
      </c>
      <c r="L11" s="27">
        <v>2027</v>
      </c>
    </row>
    <row r="12" spans="1:12" s="2" customFormat="1" ht="15.75" thickBot="1" x14ac:dyDescent="0.3">
      <c r="A12" s="28">
        <v>1</v>
      </c>
      <c r="B12" s="29">
        <v>2</v>
      </c>
      <c r="C12" s="29">
        <v>3</v>
      </c>
      <c r="D12" s="29">
        <v>4</v>
      </c>
      <c r="E12" s="30">
        <v>5</v>
      </c>
      <c r="F12" s="31">
        <v>6</v>
      </c>
      <c r="G12" s="32">
        <v>7</v>
      </c>
      <c r="H12" s="29">
        <v>8</v>
      </c>
      <c r="I12" s="29">
        <v>9</v>
      </c>
      <c r="J12" s="29">
        <v>10</v>
      </c>
      <c r="K12" s="29">
        <v>11</v>
      </c>
      <c r="L12" s="33">
        <v>12</v>
      </c>
    </row>
    <row r="13" spans="1:12" ht="75" x14ac:dyDescent="0.25">
      <c r="A13" s="35">
        <v>1</v>
      </c>
      <c r="B13" s="47" t="s">
        <v>14</v>
      </c>
      <c r="C13" s="47" t="s">
        <v>16</v>
      </c>
      <c r="D13" s="45">
        <v>660.45</v>
      </c>
      <c r="E13" s="43" t="s">
        <v>18</v>
      </c>
      <c r="F13" s="20" t="s">
        <v>19</v>
      </c>
      <c r="G13" s="15" t="s">
        <v>21</v>
      </c>
      <c r="H13" s="5" t="s">
        <v>21</v>
      </c>
      <c r="I13" s="5" t="s">
        <v>21</v>
      </c>
      <c r="J13" s="5" t="s">
        <v>21</v>
      </c>
      <c r="K13" s="5" t="s">
        <v>21</v>
      </c>
      <c r="L13" s="4" t="s">
        <v>21</v>
      </c>
    </row>
    <row r="14" spans="1:12" ht="75.75" thickBot="1" x14ac:dyDescent="0.3">
      <c r="A14" s="36"/>
      <c r="B14" s="48"/>
      <c r="C14" s="48"/>
      <c r="D14" s="46"/>
      <c r="E14" s="44"/>
      <c r="F14" s="21" t="s">
        <v>20</v>
      </c>
      <c r="G14" s="16">
        <f>J14+K14+L14</f>
        <v>48972150.539999999</v>
      </c>
      <c r="H14" s="6" t="s">
        <v>21</v>
      </c>
      <c r="I14" s="6" t="s">
        <v>21</v>
      </c>
      <c r="J14" s="7">
        <v>24968300.539999999</v>
      </c>
      <c r="K14" s="7">
        <v>15177000</v>
      </c>
      <c r="L14" s="8">
        <v>8826850</v>
      </c>
    </row>
    <row r="15" spans="1:12" ht="75" x14ac:dyDescent="0.25">
      <c r="A15" s="35">
        <v>2</v>
      </c>
      <c r="B15" s="47" t="s">
        <v>15</v>
      </c>
      <c r="C15" s="47" t="s">
        <v>17</v>
      </c>
      <c r="D15" s="45">
        <v>1400</v>
      </c>
      <c r="E15" s="43">
        <v>2025</v>
      </c>
      <c r="F15" s="20" t="s">
        <v>19</v>
      </c>
      <c r="G15" s="15" t="s">
        <v>21</v>
      </c>
      <c r="H15" s="5" t="s">
        <v>21</v>
      </c>
      <c r="I15" s="5" t="s">
        <v>21</v>
      </c>
      <c r="J15" s="5" t="s">
        <v>21</v>
      </c>
      <c r="K15" s="5" t="s">
        <v>21</v>
      </c>
      <c r="L15" s="4" t="s">
        <v>21</v>
      </c>
    </row>
    <row r="16" spans="1:12" ht="75.75" thickBot="1" x14ac:dyDescent="0.3">
      <c r="A16" s="36"/>
      <c r="B16" s="48"/>
      <c r="C16" s="48"/>
      <c r="D16" s="46"/>
      <c r="E16" s="44"/>
      <c r="F16" s="21" t="s">
        <v>20</v>
      </c>
      <c r="G16" s="16">
        <f>J16</f>
        <v>8905737.2899999991</v>
      </c>
      <c r="H16" s="6" t="s">
        <v>21</v>
      </c>
      <c r="I16" s="6" t="s">
        <v>21</v>
      </c>
      <c r="J16" s="7">
        <v>8905737.2899999991</v>
      </c>
      <c r="K16" s="6" t="s">
        <v>21</v>
      </c>
      <c r="L16" s="3" t="s">
        <v>21</v>
      </c>
    </row>
    <row r="17" spans="1:12" x14ac:dyDescent="0.25">
      <c r="A17" s="37"/>
      <c r="B17" s="40" t="s">
        <v>22</v>
      </c>
      <c r="C17" s="49" t="s">
        <v>23</v>
      </c>
      <c r="D17" s="52">
        <v>2060.4499999999998</v>
      </c>
      <c r="E17" s="55" t="s">
        <v>18</v>
      </c>
      <c r="F17" s="22" t="s">
        <v>24</v>
      </c>
      <c r="G17" s="17">
        <f>SUM(H17:L17)</f>
        <v>57877887.829999998</v>
      </c>
      <c r="H17" s="9">
        <f t="shared" ref="H17:I17" si="0">H18+H19</f>
        <v>0</v>
      </c>
      <c r="I17" s="9">
        <f t="shared" si="0"/>
        <v>0</v>
      </c>
      <c r="J17" s="9">
        <f>J18+J19</f>
        <v>33874037.829999998</v>
      </c>
      <c r="K17" s="9">
        <f t="shared" ref="K17:L17" si="1">K18+K19</f>
        <v>15177000</v>
      </c>
      <c r="L17" s="10">
        <f t="shared" si="1"/>
        <v>8826850</v>
      </c>
    </row>
    <row r="18" spans="1:12" ht="75" x14ac:dyDescent="0.25">
      <c r="A18" s="38"/>
      <c r="B18" s="41"/>
      <c r="C18" s="50"/>
      <c r="D18" s="53"/>
      <c r="E18" s="56"/>
      <c r="F18" s="23" t="s">
        <v>20</v>
      </c>
      <c r="G18" s="18">
        <f t="shared" ref="G18:G19" si="2">SUM(H18:L18)</f>
        <v>57877887.829999998</v>
      </c>
      <c r="H18" s="11">
        <v>0</v>
      </c>
      <c r="I18" s="11">
        <v>0</v>
      </c>
      <c r="J18" s="11">
        <v>33874037.829999998</v>
      </c>
      <c r="K18" s="11">
        <v>15177000</v>
      </c>
      <c r="L18" s="12">
        <f>L14</f>
        <v>8826850</v>
      </c>
    </row>
    <row r="19" spans="1:12" ht="75.75" thickBot="1" x14ac:dyDescent="0.3">
      <c r="A19" s="39"/>
      <c r="B19" s="42"/>
      <c r="C19" s="51"/>
      <c r="D19" s="54"/>
      <c r="E19" s="57"/>
      <c r="F19" s="24" t="s">
        <v>19</v>
      </c>
      <c r="G19" s="19">
        <f t="shared" si="2"/>
        <v>0</v>
      </c>
      <c r="H19" s="13">
        <v>0</v>
      </c>
      <c r="I19" s="13">
        <v>0</v>
      </c>
      <c r="J19" s="13">
        <v>0</v>
      </c>
      <c r="K19" s="13">
        <v>0</v>
      </c>
      <c r="L19" s="14">
        <v>0</v>
      </c>
    </row>
    <row r="20" spans="1:12" x14ac:dyDescent="0.25">
      <c r="L20" s="34" t="s">
        <v>26</v>
      </c>
    </row>
  </sheetData>
  <mergeCells count="31">
    <mergeCell ref="G10:L10"/>
    <mergeCell ref="J1:L1"/>
    <mergeCell ref="J2:L2"/>
    <mergeCell ref="J3:L3"/>
    <mergeCell ref="J4:L4"/>
    <mergeCell ref="A5:L5"/>
    <mergeCell ref="A6:L6"/>
    <mergeCell ref="A7:L7"/>
    <mergeCell ref="A8:L8"/>
    <mergeCell ref="A9:L9"/>
    <mergeCell ref="F10:F11"/>
    <mergeCell ref="E10:E11"/>
    <mergeCell ref="D10:D11"/>
    <mergeCell ref="C10:C11"/>
    <mergeCell ref="B10:B11"/>
    <mergeCell ref="A10:A11"/>
    <mergeCell ref="A15:A16"/>
    <mergeCell ref="A13:A14"/>
    <mergeCell ref="A17:A19"/>
    <mergeCell ref="B17:B19"/>
    <mergeCell ref="E15:E16"/>
    <mergeCell ref="E13:E14"/>
    <mergeCell ref="D15:D16"/>
    <mergeCell ref="D13:D14"/>
    <mergeCell ref="C15:C16"/>
    <mergeCell ref="C13:C14"/>
    <mergeCell ref="C17:C19"/>
    <mergeCell ref="D17:D19"/>
    <mergeCell ref="E17:E19"/>
    <mergeCell ref="B15:B16"/>
    <mergeCell ref="B13:B14"/>
  </mergeCells>
  <pageMargins left="0.7" right="0.7" top="0.75" bottom="0.75" header="0.3" footer="0.3"/>
  <pageSetup paperSize="9" scale="7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Oleg Arkhipov</dc:creator>
  <cp:lastModifiedBy>User</cp:lastModifiedBy>
  <cp:lastPrinted>2025-12-05T07:51:49Z</cp:lastPrinted>
  <dcterms:created xsi:type="dcterms:W3CDTF">2015-06-05T18:19:34Z</dcterms:created>
  <dcterms:modified xsi:type="dcterms:W3CDTF">2025-12-05T07:51:54Z</dcterms:modified>
</cp:coreProperties>
</file>